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 documentId="8_{74072751-FD8D-4F37-85C4-E919B22C20B7}" xr6:coauthVersionLast="47" xr6:coauthVersionMax="47" xr10:uidLastSave="{563BA2E9-1121-44D9-99B2-3951AD04E8A3}"/>
  <bookViews>
    <workbookView xWindow="28680" yWindow="-120" windowWidth="29040" windowHeight="15720" xr2:uid="{F50EBDA9-D3C2-4A16-A62E-8F1E62F34F40}"/>
  </bookViews>
  <sheets>
    <sheet name="Scott Blanche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V12" i="3" l="1"/>
  <c r="AB9" i="3" l="1"/>
  <c r="AB8" i="3"/>
  <c r="AB7" i="3"/>
  <c r="AB6" i="3"/>
  <c r="BE41" i="2"/>
  <c r="I34" i="3" s="1"/>
  <c r="BE40" i="2"/>
  <c r="I33" i="3" s="1"/>
  <c r="BE39" i="2"/>
  <c r="I32" i="3" s="1"/>
  <c r="BE38" i="2"/>
  <c r="I31" i="3" s="1"/>
  <c r="BE37" i="2"/>
  <c r="BE42" i="2" s="1"/>
  <c r="I29" i="3"/>
  <c r="F26" i="3"/>
  <c r="E26" i="3" s="1"/>
  <c r="I30" i="3"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<sst xmlns="http://schemas.openxmlformats.org/spreadsheetml/2006/main" count="339" uniqueCount="193">
  <si>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</si>
  <si>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</si>
  <si>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</si>
  <si>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</si>
  <si>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</si>
  <si>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</si>
  <si>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</si>
  <si>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</si>
  <si>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</si>
  <si>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</si>
  <si>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</si>
  <si>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</si>
  <si>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</si>
  <si>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</si>
  <si>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</si>
  <si>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</si>
  <si>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</si>
  <si>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</si>
  <si>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</si>
  <si>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</si>
  <si>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</si>
  <si>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</si>
  <si>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</si>
  <si>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</si>
  <si>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</si>
  <si>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</si>
  <si>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</si>
  <si>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</si>
  <si>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</si>
  <si>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</si>
  <si>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</si>
  <si>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</si>
  <si>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</si>
  <si>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</si>
  <si>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</si>
  <si>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</si>
  <si>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</si>
  <si>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</si>
  <si>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</si>
  <si>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</si>
  <si>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</si>
  <si>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</si>
  <si>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</si>
  <si>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</si>
  <si>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</si>
  <si>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</si>
  <si>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</si>
  <si>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</si>
  <si>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</si>
  <si>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</si>
  <si>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</si>
  <si>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</si>
  <si>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</si>
  <si>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</si>
  <si>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</si>
  <si>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</si>
  <si>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</si>
  <si>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</si>
  <si>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</si>
  <si>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</si>
  <si>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</si>
  <si>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</si>
  <si>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</si>
  <si>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</si>
  <si>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</si>
  <si>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</si>
  <si>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</si>
  <si>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</si>
  <si>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</si>
  <si>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</si>
  <si>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</si>
  <si>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</si>
  <si>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</si>
  <si>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</si>
  <si>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</si>
  <si>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</si>
  <si>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</si>
  <si>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</si>
  <si>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</si>
  <si>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</si>
  <si>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</si>
  <si>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</si>
  <si>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</si>
  <si>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</si>
  <si>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</si>
  <si>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</si>
  <si>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</si>
  <si>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</si>
  <si>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</si>
  <si>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</si>
  <si>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</si>
  <si>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</si>
  <si>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</si>
  <si>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</si>
  <si>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</si>
  <si>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</si>
  <si>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</si>
  <si>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</si>
  <si>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</si>
  <si>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</si>
  <si>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</si>
  <si>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</si>
  <si>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</si>
  <si>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</si>
  <si>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</si>
  <si>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</si>
  <si>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</si>
  <si>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</si>
  <si>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</si>
  <si>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</si>
  <si>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</si>
  <si>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</si>
  <si>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</si>
  <si>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</si>
  <si>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</si>
  <si>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</si>
  <si>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</si>
  <si>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</si>
  <si>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</si>
  <si>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</si>
  <si>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</si>
  <si>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</si>
  <si>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</si>
  <si>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</si>
  <si>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</si>
  <si>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</si>
  <si>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</si>
  <si>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</si>
  <si>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</si>
  <si>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</si>
  <si>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</si>
  <si>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</si>
  <si>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</si>
  <si>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</si>
  <si>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</si>
  <si>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</si>
  <si>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</si>
  <si>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</si>
  <si>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</si>
  <si>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</si>
  <si>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</si>
  <si>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</si>
  <si>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</si>
  <si>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</si>
  <si>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</si>
  <si>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</si>
  <si>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</si>
  <si>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</si>
  <si>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</si>
  <si>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</si>
  <si>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</si>
  <si>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</si>
  <si>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</si>
  <si>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</si>
  <si>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</si>
  <si>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</si>
  <si>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</si>
  <si>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</si>
  <si>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</si>
  <si>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</si>
  <si>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</si>
  <si>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</si>
  <si>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</si>
  <si>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</si>
  <si>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</si>
  <si>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</si>
  <si>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</si>
  <si>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</si>
  <si>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</si>
  <si>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</si>
  <si>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</si>
  <si>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</si>
  <si>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</si>
  <si>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</si>
  <si>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</si>
  <si>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</si>
  <si>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</si>
  <si>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</si>
  <si>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Blanchett</t>
  </si>
  <si>
    <t>ANV</t>
  </si>
  <si>
    <t>Field Lt.</t>
  </si>
  <si>
    <t>24Feb27186</t>
  </si>
  <si>
    <t>Scott Blanchett, CSA</t>
  </si>
  <si>
    <t>Nicholas Kunz, CSA</t>
  </si>
  <si>
    <t>WDS Civil War Battles</t>
  </si>
  <si>
    <t>001-Getting started /10</t>
  </si>
  <si>
    <t>.</t>
  </si>
  <si>
    <t>24Mar27204</t>
  </si>
  <si>
    <t>Greg Carleton, USA</t>
  </si>
  <si>
    <t>WDS Gettysburg</t>
  </si>
  <si>
    <t>!BG 001 - The Battle of Gettysburg (2024 Version) /145</t>
  </si>
  <si>
    <t>24Mar27218</t>
  </si>
  <si>
    <t>Training Scenario - I Cps vs. I Cps at Emmitsburg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</si>
</sst>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3" sqref="J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2024</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0</v>
      </c>
      <c r="E6" s="24">
        <f t="shared" ref="E6:H6" si="0">E10+E14+E18+E22</f>
        <v>0</v>
      </c>
      <c r="F6" s="24">
        <f t="shared" si="0"/>
        <v>0</v>
      </c>
      <c r="G6" s="24">
        <f t="shared" si="0"/>
        <v>0</v>
      </c>
      <c r="H6" s="24">
        <f t="shared" si="0"/>
        <v>2</v>
      </c>
      <c r="I6" s="55">
        <f>SUM(D6:H6)</f>
        <v>2</v>
      </c>
      <c r="J6" s="56">
        <f>(2*(D6+E6)+F6)/(2*I6)</f>
        <v>0</v>
      </c>
      <c r="K6" s="56">
        <f>(2*(G6+H6)+F6)/(2*I6)</f>
        <v>1</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3</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33.74</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0</v>
      </c>
      <c r="Z9" s="63" t="s">
        <v>126</v>
      </c>
      <c r="AA9" s="64"/>
      <c r="AB9" s="32">
        <f>COUNTIFS('DOR Games'!$G:$G,"War Between The States (WBTS)")</f>
        <v>0</v>
      </c>
    </row>
    <row r="10" spans="1:28" x14ac:dyDescent="0.25">
      <c r="A10" s="41" t="s">
        <v>94</v>
      </c>
      <c r="B10" s="59">
        <f>'OBD File'!D3</f>
        <v>33.74</v>
      </c>
      <c r="C10" s="2"/>
      <c r="D10" s="24">
        <f>'DOR Games'!BI4</f>
        <v>0</v>
      </c>
      <c r="E10" s="24">
        <f>'DOR Games'!BJ4</f>
        <v>0</v>
      </c>
      <c r="F10" s="24">
        <f>'DOR Games'!BK4</f>
        <v>0</v>
      </c>
      <c r="G10" s="24">
        <f>'DOR Games'!BL4</f>
        <v>0</v>
      </c>
      <c r="H10" s="24">
        <f>'DOR Games'!BM4</f>
        <v>2</v>
      </c>
      <c r="I10" s="55">
        <f>SUM(D10:H10)</f>
        <v>2</v>
      </c>
      <c r="J10" s="56">
        <f>(2*(D10+E10)+F10)/(2*I10)</f>
        <v>0</v>
      </c>
      <c r="K10" s="56">
        <f>(2*(G10+H10)+F10)/(2*I10)</f>
        <v>1</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1</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3</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27</v>
      </c>
      <c r="S21" s="2"/>
      <c r="T21" s="63" t="s">
        <v>149</v>
      </c>
      <c r="U21" s="64"/>
      <c r="V21" s="32">
        <f>COUNTIFS('DOR Games'!G2:G5007,"WDS Vicksburg")</f>
        <v>0</v>
      </c>
      <c r="W21" s="2"/>
      <c r="X21" s="2"/>
      <c r="Y21" s="2"/>
      <c r="Z21" s="65" t="s">
        <v>111</v>
      </c>
      <c r="AA21" s="66"/>
      <c r="AB21" s="37">
        <f>SUM(V6:V21,Y6:Y10,AB6:AB8)</f>
        <v>3</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27</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17</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0</v>
      </c>
      <c r="J31" s="2"/>
      <c r="K31" s="2"/>
      <c r="L31" s="2"/>
      <c r="M31" s="2"/>
      <c r="N31" s="2"/>
      <c r="O31" s="33" t="s">
        <v>139</v>
      </c>
      <c r="P31" s="34">
        <f>COUNTIFS('DOR Games'!$K$2:$K$5000,"&gt;=10",'DOR Games'!$K$2:$K$5000,"&lt;=49")</f>
        <v>2</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9</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A3" sqref="A3:C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45349</v>
      </c>
      <c r="B3" s="16" t="str">
        <f>'DOR Games'!B2</f>
        <v>24Feb27186</v>
      </c>
      <c r="C3" s="46">
        <f>'DOR Games'!AI2</f>
        <v>30</v>
      </c>
      <c r="D3" s="47">
        <f>SUM($C$3:$C$5000)</f>
        <v>33.74</v>
      </c>
      <c r="F3" s="21"/>
      <c r="G3" s="21"/>
      <c r="H3" s="21"/>
      <c r="I3" s="47">
        <f>SUM(H3:H5000)</f>
        <v>0</v>
      </c>
      <c r="K3" s="92">
        <f>D3</f>
        <v>33.74</v>
      </c>
      <c r="L3" s="93"/>
      <c r="M3" s="92">
        <f>I3</f>
        <v>0</v>
      </c>
      <c r="N3" s="93"/>
    </row>
    <row r="4" spans="1:14" x14ac:dyDescent="0.25">
      <c r="A4" s="16">
        <f>'DOR Games'!A3</f>
        <v>45356</v>
      </c>
      <c r="B4" s="16" t="str">
        <f>'DOR Games'!B3</f>
        <v>24Mar27204</v>
      </c>
      <c r="C4" s="46">
        <f>'DOR Games'!AI3</f>
        <v>1.54</v>
      </c>
      <c r="F4" s="16"/>
      <c r="G4" s="21"/>
      <c r="H4" s="21"/>
      <c r="L4" s="83" t="s">
        <v>98</v>
      </c>
      <c r="M4" s="84"/>
    </row>
    <row r="5" spans="1:14" x14ac:dyDescent="0.25">
      <c r="A5" s="16">
        <f>'DOR Games'!A4</f>
        <v>45367</v>
      </c>
      <c r="B5" s="16" t="str">
        <f>'DOR Games'!B4</f>
        <v>24Mar27218</v>
      </c>
      <c r="C5" s="46">
        <f>'DOR Games'!AI4</f>
        <v>2.2000000000000002</v>
      </c>
      <c r="F5" s="16"/>
      <c r="G5" s="21"/>
      <c r="H5" s="21"/>
      <c r="L5" s="85">
        <f>SUM(K3+M3)</f>
        <v>33.74</v>
      </c>
      <c r="M5" s="86"/>
    </row>
    <row r="6" spans="1:14" x14ac:dyDescent="0.25">
      <c r="A6" s="16"/>
      <c r="B6" s="16"/>
      <c r="C6" s="46"/>
      <c r="F6" s="16"/>
      <c r="G6" s="21"/>
      <c r="H6" s="21"/>
      <c r="L6" s="87"/>
      <c r="M6" s="88"/>
    </row>
    <row r="7" spans="1:14" x14ac:dyDescent="0.25">
      <c r="A7" s="16"/>
      <c r="B7" s="16"/>
      <c r="C7" s="46"/>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BM4" sqref="BM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'Scott Blanchett'!A1</f>
        <v>Scott Blanchett</v>
      </c>
      <c r="BI1" s="14" t="s">
        <v>11</v>
      </c>
      <c r="BJ1" s="14" t="s">
        <v>12</v>
      </c>
      <c r="BK1" s="14" t="s">
        <v>5</v>
      </c>
      <c r="BL1" s="14" t="s">
        <v>14</v>
      </c>
      <c r="BM1" s="14" t="s">
        <v>15</v>
      </c>
    </row>
    <row r="2" spans="1:76" x14ac:dyDescent="0.25">
      <c r="A2" s="15">
        <v>45349</v>
      </c>
      <c r="B2" s="62" t="s">
        <v>181</v>
      </c>
      <c r="C2" t="s">
        <v>64</v>
      </c>
      <c r="D2" t="s">
        <v>182</v>
      </c>
      <c r="E2" t="s">
        <v>65</v>
      </c>
      <c r="F2" t="s">
        <v>183</v>
      </c>
      <c r="G2" t="s">
        <v>184</v>
      </c>
      <c r="H2" s="62" t="s">
        <v>185</v>
      </c>
      <c r="I2" t="s">
        <v>66</v>
      </c>
      <c r="J2" s="16">
        <v>45349</v>
      </c>
      <c r="K2" s="14">
        <v>10</v>
      </c>
      <c r="L2" s="14" t="s">
        <v>186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v>
      </c>
      <c r="BP2" t="s">
        <v>68</v>
      </c>
    </row>
    <row r="3" spans="1:76" x14ac:dyDescent="0.25">
      <c r="A3" s="15">
        <v>45356</v>
      </c>
      <c r="B3" s="62" t="s">
        <v>187</v>
      </c>
      <c r="C3" t="s">
        <v>64</v>
      </c>
      <c r="D3" t="s">
        <v>182</v>
      </c>
      <c r="E3" t="s">
        <v>65</v>
      </c>
      <c r="F3" t="s">
        <v>188</v>
      </c>
      <c r="G3" t="s">
        <v>189</v>
      </c>
      <c r="H3" s="62" t="s">
        <v>190</v>
      </c>
      <c r="I3" t="s">
        <v>70</v>
      </c>
      <c r="J3" s="16">
        <v>45371</v>
      </c>
      <c r="K3" s="14">
        <v>7</v>
      </c>
      <c r="L3" s="14" t="s">
        <v>65</v>
      </c>
      <c r="M3" t="s">
        <v>3</v>
      </c>
      <c r="N3" s="14">
        <v>1.54</v>
      </c>
      <c r="O3" s="14">
        <v>2.96</v>
      </c>
      <c r="AI3" s="17">
        <f t="shared" ref="AI3:AI66" si="17">SUM(AJ3:BA3)</f>
        <v>1.54</v>
      </c>
      <c r="AJ3" s="18">
        <f t="shared" si="0"/>
        <v>1.54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0</v>
      </c>
      <c r="BL3" s="14">
        <f>COUNTIFS($D$2:$D$4276,"*"&amp;$BC$1&amp;"*",$L$2:$L$4276,"USA",$M$2:$M$4276,"Minor Victory",$I$2:$I$4276,"Battle")</f>
        <v>0</v>
      </c>
      <c r="BM3" s="14">
        <f>COUNTIFS($D$2:$D$4276,"*"&amp;$BC$1&amp;"*",$L$2:$L$4276,"USA",$M$2:$M$4276,"Major Victory",$I$2:$I$4276,"Battle")</f>
        <v>2</v>
      </c>
      <c r="BO3" cm="1">
        <f t="array" ref="BO3">SUMPRODUCT(--EXACT($BP$3,$I$2:$I$4276))</f>
        <v>2</v>
      </c>
      <c r="BP3" t="s">
        <v>70</v>
      </c>
    </row>
    <row r="4" spans="1:76" x14ac:dyDescent="0.25">
      <c r="A4" s="15">
        <v>45367</v>
      </c>
      <c r="B4" s="62" t="s">
        <v>191</v>
      </c>
      <c r="C4" t="s">
        <v>64</v>
      </c>
      <c r="D4" t="s">
        <v>182</v>
      </c>
      <c r="E4" t="s">
        <v>65</v>
      </c>
      <c r="F4" t="s">
        <v>188</v>
      </c>
      <c r="G4" t="s">
        <v>189</v>
      </c>
      <c r="H4" s="62" t="s">
        <v>192</v>
      </c>
      <c r="I4" t="s">
        <v>70</v>
      </c>
      <c r="J4" s="16">
        <v>45367</v>
      </c>
      <c r="K4" s="14">
        <v>10</v>
      </c>
      <c r="L4" s="14" t="s">
        <v>65</v>
      </c>
      <c r="M4" t="s">
        <v>3</v>
      </c>
      <c r="N4" s="14">
        <v>2.2000000000000002</v>
      </c>
      <c r="O4" s="14">
        <v>3.8</v>
      </c>
      <c r="AI4" s="17">
        <f t="shared" si="17"/>
        <v>2.2000000000000002</v>
      </c>
      <c r="AJ4" s="18">
        <f t="shared" si="0"/>
        <v>2.2000000000000002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0</v>
      </c>
      <c r="BL4" s="14">
        <f>SUM(BL2:BL3)</f>
        <v>0</v>
      </c>
      <c r="BM4" s="14">
        <f>SUM(BM2:BM3)</f>
        <v>2</v>
      </c>
    </row>
    <row r="5" spans="1:76" x14ac:dyDescent="0.25">
      <c r="B5" s="62"/>
      <c r="H5" s="62"/>
      <c r="AI5" s="17">
        <f t="shared" si="17"/>
        <v>0</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B6" s="62"/>
      <c r="H6" s="62"/>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B7" s="62"/>
      <c r="H7" s="62"/>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B8" s="62"/>
      <c r="H8" s="62"/>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B9" s="62"/>
      <c r="H9" s="62"/>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B10" s="62"/>
      <c r="H10" s="62"/>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B11" s="62"/>
      <c r="H11" s="62"/>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B12" s="62"/>
      <c r="H12" s="62"/>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17</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3</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27</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12">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Blanchett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2025-03-18T21:44:29Z</dcterms:modified>
</cp:coreProperties>
</file>